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495" yWindow="0" windowWidth="32025" windowHeight="1357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21" i="1" l="1"/>
  <c r="R21" i="1"/>
  <c r="Q21" i="1"/>
  <c r="S20" i="1"/>
  <c r="R20" i="1"/>
  <c r="Q20" i="1"/>
  <c r="P21" i="1"/>
  <c r="O21" i="1"/>
  <c r="N21" i="1"/>
  <c r="P20" i="1"/>
  <c r="O20" i="1"/>
  <c r="N20" i="1"/>
</calcChain>
</file>

<file path=xl/sharedStrings.xml><?xml version="1.0" encoding="utf-8"?>
<sst xmlns="http://schemas.openxmlformats.org/spreadsheetml/2006/main" count="396" uniqueCount="310">
  <si>
    <t>2016UPDT020</t>
  </si>
  <si>
    <t>Impact of tillage intensity on carbon and nitrogen pools</t>
  </si>
  <si>
    <t>Kaiser M; Piegholdt R; Andruschkewitsch R; Linsler D, Koch HJ; Ludwig B</t>
  </si>
  <si>
    <t>European Journal of Soil Science</t>
  </si>
  <si>
    <t>499-509</t>
  </si>
  <si>
    <t>michael.kaiser@uni-kassel.de</t>
  </si>
  <si>
    <t>Germany</t>
  </si>
  <si>
    <t>3 sites in Thuringia, Baden-Wuerttemberg and Luttewitz</t>
  </si>
  <si>
    <t>Cfb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</si>
  <si>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</si>
  <si>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</si>
  <si>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</si>
  <si>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</si>
  <si>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</si>
  <si>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</si>
  <si>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</si>
  <si>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</si>
  <si>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</si>
  <si>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</si>
  <si>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</si>
  <si>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</si>
  <si>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</si>
  <si>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</si>
  <si>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</si>
  <si>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</si>
  <si>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</si>
  <si>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</si>
  <si>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</si>
  <si>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</si>
  <si>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</si>
  <si>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</t>
  </si>
  <si>
    <t>conventional tillage / reduced tillage / no tillage</t>
  </si>
  <si>
    <t>Figure 1</t>
  </si>
  <si>
    <t>measured (Table 1)</t>
  </si>
  <si>
    <t>IQ ranges (sum of squares, mean squares, F values and p values in Table 2)</t>
  </si>
  <si>
    <t>Not sure if three subsets of stocks can be combined to make total SOC</t>
  </si>
  <si>
    <t>Table 1 Site designations, year of establishment, altitude and climatic conditions of the long-term field experiments, and soil type, bulk density and the mean</t>
  </si>
  <si>
    <t>values of the soil sand, silt and clay, as well as oxalate-soluble Al and Fe (Alox, Feox) contents and the pH values</t>
  </si>
  <si>
    <t>Friemar</t>
  </si>
  <si>
    <t>1992/1993</t>
  </si>
  <si>
    <t>Haplic/phaeozem</t>
  </si>
  <si>
    <t>(&lt;0.1)</t>
  </si>
  <si>
    <t>Grombach</t>
  </si>
  <si>
    <t>1990/1991</t>
  </si>
  <si>
    <t>Luvisol/phaeozem</t>
  </si>
  <si>
    <t>Lüttewitz</t>
  </si>
  <si>
    <t>Luvisol</t>
  </si>
  <si>
    <t>Site</t>
  </si>
  <si>
    <t>Year of establishment</t>
  </si>
  <si>
    <t>Altitude</t>
  </si>
  <si>
    <t>Temp</t>
  </si>
  <si>
    <t>Precip.</t>
  </si>
  <si>
    <t>Soil type</t>
  </si>
  <si>
    <t>Bulk density</t>
  </si>
  <si>
    <t>0-5</t>
  </si>
  <si>
    <t xml:space="preserve"> 5-25</t>
  </si>
  <si>
    <t>g/cm3</t>
  </si>
  <si>
    <t>Sand</t>
  </si>
  <si>
    <t>Silt</t>
  </si>
  <si>
    <t>Clay</t>
  </si>
  <si>
    <t>Fe</t>
  </si>
  <si>
    <t>Al</t>
  </si>
  <si>
    <t>pH</t>
  </si>
  <si>
    <t>SE</t>
  </si>
  <si>
    <t>At all sites, the crop rotation consists of two growing seasons of winter wheat (Triticum aestivum L.), followed by sugar beet Beta vulgaris L. subsp. vulgaris (Lange et al., 1999).</t>
  </si>
  <si>
    <t>Each LFE consisted of one field, which was divided into three strips of different tillage intensity</t>
  </si>
  <si>
    <t xml:space="preserve">(i) conventional tillage (CT) cultivated with a mouldboard plough to 25–30 cm depth, </t>
  </si>
  <si>
    <t>(ii) reduced tillage (RT) cultivated with a rigid-tine cultivator down to 15-cm depth and</t>
  </si>
  <si>
    <t xml:space="preserve"> (iii) no-tillage (NT) without tillage (direct drilling).</t>
  </si>
  <si>
    <t>Tillage system</t>
  </si>
  <si>
    <t>Soil depth</t>
  </si>
  <si>
    <t>Labile C</t>
  </si>
  <si>
    <t>Interme-diate C</t>
  </si>
  <si>
    <t>Passive C</t>
  </si>
  <si>
    <t>Labile N</t>
  </si>
  <si>
    <t>Interme-diate N</t>
  </si>
  <si>
    <t>Passive N</t>
  </si>
  <si>
    <t>LF</t>
  </si>
  <si>
    <t>HF</t>
  </si>
  <si>
    <t>/ cm</t>
  </si>
  <si>
    <t>0 - 4.4</t>
  </si>
  <si>
    <t>0.5 (0.1)</t>
  </si>
  <si>
    <t xml:space="preserve">  6.1 (0.3)</t>
  </si>
  <si>
    <t>0.8    (0)</t>
  </si>
  <si>
    <t>160   (20)</t>
  </si>
  <si>
    <t>0.3 (0.1)</t>
  </si>
  <si>
    <t xml:space="preserve">    680   (30)</t>
  </si>
  <si>
    <t xml:space="preserve">  70   (0)</t>
  </si>
  <si>
    <t xml:space="preserve">  520 (10)</t>
  </si>
  <si>
    <t xml:space="preserve">  90 (10)</t>
  </si>
  <si>
    <t xml:space="preserve">  40 (10)</t>
  </si>
  <si>
    <t xml:space="preserve">  20   (0)</t>
  </si>
  <si>
    <t>2.7 (0.2)</t>
  </si>
  <si>
    <t>500 (0.2)</t>
  </si>
  <si>
    <t>2.9 (0.2)</t>
  </si>
  <si>
    <t>29.6 (0.9)</t>
  </si>
  <si>
    <t>3.1 (0.6)</t>
  </si>
  <si>
    <t>750 (100)</t>
  </si>
  <si>
    <t>1.8 (0.3)</t>
  </si>
  <si>
    <t>3280 (120)</t>
  </si>
  <si>
    <t>350   (0)</t>
  </si>
  <si>
    <t>2650 (10)</t>
  </si>
  <si>
    <t>280 (10)</t>
  </si>
  <si>
    <t>120 (30)</t>
  </si>
  <si>
    <t>110   (0)</t>
  </si>
  <si>
    <t>11.7 (5.6)</t>
  </si>
  <si>
    <t>2490 (5.6)</t>
  </si>
  <si>
    <t>0 - 5</t>
  </si>
  <si>
    <t>1.1 (0.1)</t>
  </si>
  <si>
    <t xml:space="preserve">  8.5 (0.3)</t>
  </si>
  <si>
    <t>200   (30)</t>
  </si>
  <si>
    <t>0.7 (0.1)</t>
  </si>
  <si>
    <t xml:space="preserve">    920   (30)</t>
  </si>
  <si>
    <t>120   (0)</t>
  </si>
  <si>
    <t xml:space="preserve">  750   (0)</t>
  </si>
  <si>
    <t xml:space="preserve">  50   (0)</t>
  </si>
  <si>
    <t xml:space="preserve">  40   (0)</t>
  </si>
  <si>
    <t>3.9 (1.2)</t>
  </si>
  <si>
    <t>500 (1.2)</t>
  </si>
  <si>
    <t>5 - 23.9</t>
  </si>
  <si>
    <t>2.2 (0.2)</t>
  </si>
  <si>
    <t>31.3 (1.2)</t>
  </si>
  <si>
    <t>3.2 (0.1)</t>
  </si>
  <si>
    <t>680   (70)</t>
  </si>
  <si>
    <t>1.3 (0.3)</t>
  </si>
  <si>
    <t xml:space="preserve">  3290   (90)</t>
  </si>
  <si>
    <t>300 (40)</t>
  </si>
  <si>
    <t>2660 (10)</t>
  </si>
  <si>
    <t>340 (30)</t>
  </si>
  <si>
    <t>130 (40)</t>
  </si>
  <si>
    <t>10.3 (6.4)</t>
  </si>
  <si>
    <t>2490 (6.4)</t>
  </si>
  <si>
    <t>2.1 (0.1)</t>
  </si>
  <si>
    <t xml:space="preserve">  7.4 (0.1)</t>
  </si>
  <si>
    <t>0.6 (0.1)</t>
  </si>
  <si>
    <t>290     (0)</t>
  </si>
  <si>
    <t>1.3 (0.1)</t>
  </si>
  <si>
    <t xml:space="preserve">    940   (20)</t>
  </si>
  <si>
    <t>210 (10)</t>
  </si>
  <si>
    <t xml:space="preserve">  680   (0)</t>
  </si>
  <si>
    <t xml:space="preserve">  60 (10)</t>
  </si>
  <si>
    <t xml:space="preserve">  70 (10)</t>
  </si>
  <si>
    <t xml:space="preserve">  60   (0)</t>
  </si>
  <si>
    <t>7.2 (0.9)</t>
  </si>
  <si>
    <t>490 (0.9)</t>
  </si>
  <si>
    <t>2.0 (0.2)</t>
  </si>
  <si>
    <t>27.5 (0.1)</t>
  </si>
  <si>
    <t>4.1    (0)</t>
  </si>
  <si>
    <t>680 (100)</t>
  </si>
  <si>
    <t>1.2 (0.2)</t>
  </si>
  <si>
    <t>3120 (210)</t>
  </si>
  <si>
    <t>250 (10)</t>
  </si>
  <si>
    <t>2610 (10)</t>
  </si>
  <si>
    <t>260   (0)</t>
  </si>
  <si>
    <t>160 (60)</t>
  </si>
  <si>
    <t xml:space="preserve">  80   (0)</t>
  </si>
  <si>
    <t>13.3 (0.2)</t>
  </si>
  <si>
    <t>2490 (0.2)</t>
  </si>
  <si>
    <t>CT</t>
  </si>
  <si>
    <t>0 - 4.2</t>
  </si>
  <si>
    <t>0.4 (0.1)</t>
  </si>
  <si>
    <t xml:space="preserve">  3.4 (0.1)</t>
  </si>
  <si>
    <t>110   (20)</t>
  </si>
  <si>
    <t xml:space="preserve">    450   (20)</t>
  </si>
  <si>
    <t xml:space="preserve">  50 (10)</t>
  </si>
  <si>
    <t xml:space="preserve">  350   (0)</t>
  </si>
  <si>
    <t xml:space="preserve">  30 (10)</t>
  </si>
  <si>
    <t xml:space="preserve">  1.8    (0)</t>
  </si>
  <si>
    <t xml:space="preserve">   500    (0)</t>
  </si>
  <si>
    <t>5 - 24.5</t>
  </si>
  <si>
    <t>2.3 (0.5)</t>
  </si>
  <si>
    <t>15.1 (0.6)</t>
  </si>
  <si>
    <t>2.9 (0.4)</t>
  </si>
  <si>
    <t>550 (100)</t>
  </si>
  <si>
    <t>1.4 (0.7)</t>
  </si>
  <si>
    <t xml:space="preserve">  2030   (20)</t>
  </si>
  <si>
    <t>260 (20)</t>
  </si>
  <si>
    <t>1510   (0)</t>
  </si>
  <si>
    <t>150 (50)</t>
  </si>
  <si>
    <t xml:space="preserve">  80 (10)</t>
  </si>
  <si>
    <t>5.7 (4.2)</t>
  </si>
  <si>
    <t>2490 (4.2)</t>
  </si>
  <si>
    <t>RT</t>
  </si>
  <si>
    <t>0 - 4.9</t>
  </si>
  <si>
    <t xml:space="preserve">  6    (0.3)</t>
  </si>
  <si>
    <t>300   (30)</t>
  </si>
  <si>
    <t>0.8 (0.1)</t>
  </si>
  <si>
    <t xml:space="preserve">    740   (30)</t>
  </si>
  <si>
    <t>130 (10)</t>
  </si>
  <si>
    <t xml:space="preserve">  560 (20)</t>
  </si>
  <si>
    <t>4.2 (0.2)</t>
  </si>
  <si>
    <t>5 - 22.7</t>
  </si>
  <si>
    <t>27    (3.5)</t>
  </si>
  <si>
    <t>630   (80)</t>
  </si>
  <si>
    <t>2900 (110)</t>
  </si>
  <si>
    <t>250 (20)</t>
  </si>
  <si>
    <t>2390 (10)</t>
  </si>
  <si>
    <t>260 (10)</t>
  </si>
  <si>
    <t>160 (50)</t>
  </si>
  <si>
    <t>6.6 (0.7)</t>
  </si>
  <si>
    <t>2490 (6.6)</t>
  </si>
  <si>
    <t>NT</t>
  </si>
  <si>
    <t>1.6 (0.1)</t>
  </si>
  <si>
    <t xml:space="preserve">  8    (0.6)</t>
  </si>
  <si>
    <t>300   (20)</t>
  </si>
  <si>
    <t>1    (0.1)</t>
  </si>
  <si>
    <t xml:space="preserve">    890   (20)</t>
  </si>
  <si>
    <t>140 (20)</t>
  </si>
  <si>
    <t xml:space="preserve">  700 (10)</t>
  </si>
  <si>
    <t xml:space="preserve">  3.3    (1)</t>
  </si>
  <si>
    <t xml:space="preserve">    500    (1)</t>
  </si>
  <si>
    <t>5 - 22.2</t>
  </si>
  <si>
    <t>2.0 (0.3)</t>
  </si>
  <si>
    <t>24.9 (4.4)</t>
  </si>
  <si>
    <t>3    (0.3)</t>
  </si>
  <si>
    <t>620   (90)</t>
  </si>
  <si>
    <t>2670 (120)</t>
  </si>
  <si>
    <t>2130 (50)</t>
  </si>
  <si>
    <t>300 (50)</t>
  </si>
  <si>
    <t>150 (40)</t>
  </si>
  <si>
    <t>7.3 (2.2)</t>
  </si>
  <si>
    <t>2490 (2.2)</t>
  </si>
  <si>
    <t>Lüttewitz</t>
  </si>
  <si>
    <t>0 - 3.7</t>
  </si>
  <si>
    <t xml:space="preserve">  4.6 (0.1)</t>
  </si>
  <si>
    <t>110   (40)</t>
  </si>
  <si>
    <t xml:space="preserve">    560   (20)</t>
  </si>
  <si>
    <t xml:space="preserve">  490 (10)</t>
  </si>
  <si>
    <t>2 (0.2)</t>
  </si>
  <si>
    <t>22.9    (0)</t>
  </si>
  <si>
    <t>2.4 (0.3)</t>
  </si>
  <si>
    <t>560 (220)</t>
  </si>
  <si>
    <t>1.8 (0.4)</t>
  </si>
  <si>
    <t xml:space="preserve">  2850   (80)</t>
  </si>
  <si>
    <t>390 (10)</t>
  </si>
  <si>
    <t>2370 (10)</t>
  </si>
  <si>
    <t xml:space="preserve">  90 (20)</t>
  </si>
  <si>
    <t>120 (90)</t>
  </si>
  <si>
    <t>12.5 (0.2)</t>
  </si>
  <si>
    <t>0 - 4.6</t>
  </si>
  <si>
    <t xml:space="preserve">  6.2 (0.1)</t>
  </si>
  <si>
    <t>0.5    (0)</t>
  </si>
  <si>
    <t>350   (20)</t>
  </si>
  <si>
    <t xml:space="preserve">    780   (40)</t>
  </si>
  <si>
    <t>220 (10)</t>
  </si>
  <si>
    <t xml:space="preserve">  530 (10)</t>
  </si>
  <si>
    <t>5.2 (1.1)</t>
  </si>
  <si>
    <t>500 (1.1)</t>
  </si>
  <si>
    <t>5 - 23.7</t>
  </si>
  <si>
    <t>1.9 (0.6)</t>
  </si>
  <si>
    <t>21.2 (0.1)</t>
  </si>
  <si>
    <t>710   (20)</t>
  </si>
  <si>
    <t>1.2 (0.7)</t>
  </si>
  <si>
    <t xml:space="preserve">  2530   (30)</t>
  </si>
  <si>
    <t>2230 (10)</t>
  </si>
  <si>
    <t>90 (10)</t>
  </si>
  <si>
    <t>180 (30)</t>
  </si>
  <si>
    <t>11.9 (0.9)</t>
  </si>
  <si>
    <t>2490 (0.9)</t>
  </si>
  <si>
    <t>0 - 4.1</t>
  </si>
  <si>
    <t>1.5 (0.1)</t>
  </si>
  <si>
    <t xml:space="preserve">  6.6    (0)</t>
  </si>
  <si>
    <t>300   (10)</t>
  </si>
  <si>
    <t>0.9 (0.2)</t>
  </si>
  <si>
    <t xml:space="preserve">    830   (20)</t>
  </si>
  <si>
    <t>200   (0)</t>
  </si>
  <si>
    <t xml:space="preserve">  610   (0)</t>
  </si>
  <si>
    <t>3.4 (0.7)</t>
  </si>
  <si>
    <t>500 (0.7)</t>
  </si>
  <si>
    <t>5 - 22.9</t>
  </si>
  <si>
    <t>1.9 (0.2)</t>
  </si>
  <si>
    <t>22.8    (0)</t>
  </si>
  <si>
    <t>2.2 (0.1)</t>
  </si>
  <si>
    <t>460   (10)</t>
  </si>
  <si>
    <t xml:space="preserve">  2610   (50)</t>
  </si>
  <si>
    <t>2260 (10)</t>
  </si>
  <si>
    <t>100 (10)</t>
  </si>
  <si>
    <t>10.3 (8.4)</t>
  </si>
  <si>
    <t>2490 (8.4)</t>
  </si>
  <si>
    <r>
      <t>a</t>
    </r>
    <r>
      <rPr>
        <sz val="12"/>
        <color theme="1"/>
        <rFont val="Times New Roman"/>
        <family val="1"/>
      </rPr>
      <t xml:space="preserve">CT: conventional tillage. </t>
    </r>
    <r>
      <rPr>
        <vertAlign val="super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RT: reduced tillage. </t>
    </r>
    <r>
      <rPr>
        <vertAlign val="superscript"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>NT: no-till</t>
    </r>
  </si>
  <si>
    <t xml:space="preserve">Table S1 Site, tillage system, soil depth, and the respective stocks of organic C (Corg), and total N (Nt) as well as of the labile, intermediate and passive C and N pools, the microbial biomass C and N (Cmic, Nmic), the mineralized C (CO2-C) and N (Nmin), and of the light (LF) </t>
  </si>
  <si>
    <t>and heavy fraction (HF). The data are mean values of the three pseudo field replicates (Corg, Nt) or the two laboratory replicates (C and N pools, Cmic, Nmic, CO2-C, Nmin, LF, HF). Values in parentheses are standard errors</t>
  </si>
  <si>
    <r>
      <t>C</t>
    </r>
    <r>
      <rPr>
        <b/>
        <vertAlign val="subscript"/>
        <sz val="12"/>
        <color theme="1"/>
        <rFont val="Times New Roman"/>
        <family val="1"/>
      </rPr>
      <t>org</t>
    </r>
  </si>
  <si>
    <r>
      <t>C</t>
    </r>
    <r>
      <rPr>
        <b/>
        <vertAlign val="subscript"/>
        <sz val="12"/>
        <color theme="1"/>
        <rFont val="Times New Roman"/>
        <family val="1"/>
      </rPr>
      <t>mic</t>
    </r>
  </si>
  <si>
    <r>
      <t>CO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-C</t>
    </r>
  </si>
  <si>
    <r>
      <t>N</t>
    </r>
    <r>
      <rPr>
        <b/>
        <vertAlign val="subscript"/>
        <sz val="12"/>
        <color theme="1"/>
        <rFont val="Times New Roman"/>
        <family val="1"/>
      </rPr>
      <t>t</t>
    </r>
  </si>
  <si>
    <r>
      <t>N</t>
    </r>
    <r>
      <rPr>
        <b/>
        <vertAlign val="subscript"/>
        <sz val="12"/>
        <color theme="1"/>
        <rFont val="Times New Roman"/>
        <family val="1"/>
      </rPr>
      <t>mic</t>
    </r>
  </si>
  <si>
    <r>
      <t>N</t>
    </r>
    <r>
      <rPr>
        <b/>
        <vertAlign val="subscript"/>
        <sz val="12"/>
        <color theme="1"/>
        <rFont val="Times New Roman"/>
        <family val="1"/>
      </rPr>
      <t>min</t>
    </r>
  </si>
  <si>
    <r>
      <t>/ t ha</t>
    </r>
    <r>
      <rPr>
        <vertAlign val="superscript"/>
        <sz val="12"/>
        <color theme="1"/>
        <rFont val="Times New Roman"/>
        <family val="1"/>
      </rPr>
      <t>-1</t>
    </r>
  </si>
  <si>
    <r>
      <t>/ kg ha</t>
    </r>
    <r>
      <rPr>
        <vertAlign val="superscript"/>
        <sz val="12"/>
        <color theme="1"/>
        <rFont val="Times New Roman"/>
        <family val="1"/>
      </rPr>
      <t>-1</t>
    </r>
  </si>
  <si>
    <r>
      <t>CT</t>
    </r>
    <r>
      <rPr>
        <vertAlign val="superscript"/>
        <sz val="12"/>
        <color theme="1"/>
        <rFont val="Times New Roman"/>
        <family val="1"/>
      </rPr>
      <t>a</t>
    </r>
  </si>
  <si>
    <r>
      <t>RT</t>
    </r>
    <r>
      <rPr>
        <vertAlign val="superscript"/>
        <sz val="12"/>
        <color theme="1"/>
        <rFont val="Times New Roman"/>
        <family val="1"/>
      </rPr>
      <t>b</t>
    </r>
  </si>
  <si>
    <r>
      <t>NT</t>
    </r>
    <r>
      <rPr>
        <vertAlign val="superscript"/>
        <sz val="12"/>
        <color theme="1"/>
        <rFont val="Times New Roman"/>
        <family val="1"/>
      </rPr>
      <t>c</t>
    </r>
  </si>
  <si>
    <t xml:space="preserve"> 5-24</t>
  </si>
  <si>
    <t xml:space="preserve"> 5-23</t>
  </si>
  <si>
    <t>Katarina found "real" SOC data in Supplement file - Table S1</t>
  </si>
  <si>
    <t>ES</t>
  </si>
  <si>
    <t>0-23.5</t>
  </si>
  <si>
    <t>mean</t>
  </si>
  <si>
    <t>SD</t>
  </si>
  <si>
    <t>n</t>
  </si>
  <si>
    <t>Depth correction</t>
  </si>
  <si>
    <t>HM</t>
  </si>
  <si>
    <t>25-30 cm</t>
  </si>
  <si>
    <t>15 cm</t>
  </si>
  <si>
    <t>rigid tine cultivator</t>
  </si>
  <si>
    <t>IO</t>
  </si>
  <si>
    <t>NT-HM</t>
  </si>
  <si>
    <t>IO-HM</t>
  </si>
  <si>
    <t>NT-IO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</si>
</sst>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vertAlign val="superscript"/>
      <sz val="12"/>
      <color theme="1"/>
      <name val="Times New Roman"/>
      <family val="1"/>
    </font>
    <font>
      <sz val="8"/>
      <color theme="1"/>
      <name val="Arial"/>
      <family val="2"/>
    </font>
    <font>
      <b/>
      <vertAlign val="sub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Fill="1" applyAlignment="1"/>
    <xf numFmtId="0" fontId="0" fillId="2" borderId="0" xfId="0" applyFill="1"/>
    <xf numFmtId="16" fontId="0" fillId="2" borderId="0" xfId="0" applyNumberFormat="1" applyFill="1"/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0" fillId="0" borderId="0" xfId="0" applyFont="1" applyAlignment="1">
      <alignment horizontal="center" vertical="center" textRotation="90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16" fontId="6" fillId="0" borderId="0" xfId="0" applyNumberFormat="1" applyFont="1" applyAlignment="1">
      <alignment vertical="center"/>
    </xf>
    <xf numFmtId="1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 wrapText="1"/>
    </xf>
    <xf numFmtId="0" fontId="1" fillId="2" borderId="0" xfId="0" applyFont="1" applyFill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3" borderId="0" xfId="0" applyFon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1"/>
  <sheetViews>
    <sheetView tabSelected="1" topLeftCell="L1" workbookViewId="0">
      <selection activeCell="Q23" sqref="Q23"/>
    </sheetView>
  </sheetViews>
  <sheetFormatPr defaultColWidth="11" defaultRowHeight="15.75" x14ac:dyDescent="0.25"/>
  <sheetData>
    <row r="1" spans="1:44" x14ac:dyDescent="0.25">
      <c r="A1" s="4" t="s">
        <v>9</v>
      </c>
      <c r="B1" s="5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6" t="s">
        <v>15</v>
      </c>
      <c r="H1" s="4" t="s">
        <v>16</v>
      </c>
      <c r="I1" s="4" t="s">
        <v>17</v>
      </c>
      <c r="J1" s="4" t="s">
        <v>18</v>
      </c>
      <c r="K1" s="4" t="s">
        <v>19</v>
      </c>
      <c r="L1" s="4" t="s">
        <v>20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25</v>
      </c>
      <c r="R1" s="4" t="s">
        <v>26</v>
      </c>
      <c r="S1" s="4" t="s">
        <v>27</v>
      </c>
      <c r="T1" s="4" t="s">
        <v>28</v>
      </c>
      <c r="U1" s="4" t="s">
        <v>29</v>
      </c>
      <c r="V1" s="4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44" x14ac:dyDescent="0.25">
      <c r="A2" s="2" t="s">
        <v>0</v>
      </c>
      <c r="B2" s="3" t="s">
        <v>1</v>
      </c>
      <c r="C2" s="3" t="s">
        <v>2</v>
      </c>
      <c r="D2" s="2" t="s">
        <v>3</v>
      </c>
      <c r="E2" s="2">
        <v>2014</v>
      </c>
      <c r="F2" s="2">
        <v>65</v>
      </c>
      <c r="G2" s="2" t="s">
        <v>4</v>
      </c>
      <c r="H2" s="2" t="s">
        <v>5</v>
      </c>
      <c r="I2" s="2" t="s">
        <v>6</v>
      </c>
      <c r="J2" s="2" t="s">
        <v>7</v>
      </c>
      <c r="K2" s="2">
        <v>50.064999999999998</v>
      </c>
      <c r="L2" s="2">
        <v>-2.484</v>
      </c>
      <c r="M2" s="2" t="s">
        <v>8</v>
      </c>
      <c r="N2" s="2" t="s">
        <v>30</v>
      </c>
      <c r="O2" s="2">
        <v>3</v>
      </c>
      <c r="P2" s="2" t="s">
        <v>31</v>
      </c>
      <c r="Q2" s="2" t="s">
        <v>32</v>
      </c>
      <c r="R2" s="2" t="s">
        <v>33</v>
      </c>
      <c r="S2" s="8" t="s">
        <v>34</v>
      </c>
      <c r="T2" s="8" t="s">
        <v>34</v>
      </c>
      <c r="U2" s="2" t="s">
        <v>35</v>
      </c>
    </row>
    <row r="3" spans="1:44" x14ac:dyDescent="0.25">
      <c r="A3" s="2"/>
      <c r="B3" s="3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44" x14ac:dyDescent="0.25">
      <c r="A4" s="2" t="s">
        <v>64</v>
      </c>
      <c r="B4" s="3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X4" s="1" t="s">
        <v>36</v>
      </c>
    </row>
    <row r="5" spans="1:44" x14ac:dyDescent="0.25">
      <c r="A5" s="2" t="s">
        <v>65</v>
      </c>
      <c r="X5" t="s">
        <v>37</v>
      </c>
    </row>
    <row r="6" spans="1:44" x14ac:dyDescent="0.25">
      <c r="A6" s="2" t="s">
        <v>66</v>
      </c>
    </row>
    <row r="7" spans="1:44" x14ac:dyDescent="0.25">
      <c r="A7" s="2" t="s">
        <v>67</v>
      </c>
      <c r="AD7" s="52" t="s">
        <v>53</v>
      </c>
      <c r="AE7" s="52"/>
    </row>
    <row r="8" spans="1:44" x14ac:dyDescent="0.25">
      <c r="A8" s="2" t="s">
        <v>68</v>
      </c>
      <c r="N8" s="32" t="s">
        <v>295</v>
      </c>
      <c r="X8" t="s">
        <v>47</v>
      </c>
      <c r="Y8" t="s">
        <v>48</v>
      </c>
      <c r="Z8" t="s">
        <v>49</v>
      </c>
      <c r="AA8" t="s">
        <v>50</v>
      </c>
      <c r="AB8" t="s">
        <v>51</v>
      </c>
      <c r="AC8" t="s">
        <v>52</v>
      </c>
      <c r="AD8" s="9" t="s">
        <v>54</v>
      </c>
      <c r="AE8" s="10" t="s">
        <v>55</v>
      </c>
      <c r="AF8" t="s">
        <v>57</v>
      </c>
      <c r="AH8" t="s">
        <v>58</v>
      </c>
      <c r="AJ8" t="s">
        <v>59</v>
      </c>
      <c r="AL8" t="s">
        <v>60</v>
      </c>
      <c r="AN8" t="s">
        <v>61</v>
      </c>
      <c r="AP8" t="s">
        <v>62</v>
      </c>
    </row>
    <row r="9" spans="1:44" x14ac:dyDescent="0.25">
      <c r="AD9" s="52" t="s">
        <v>56</v>
      </c>
      <c r="AE9" s="52"/>
      <c r="AG9" t="s">
        <v>63</v>
      </c>
      <c r="AI9" t="s">
        <v>63</v>
      </c>
      <c r="AK9" t="s">
        <v>63</v>
      </c>
      <c r="AM9" t="s">
        <v>63</v>
      </c>
      <c r="AO9" t="s">
        <v>63</v>
      </c>
      <c r="AQ9" t="s">
        <v>63</v>
      </c>
    </row>
    <row r="10" spans="1:44" x14ac:dyDescent="0.25">
      <c r="X10" t="s">
        <v>38</v>
      </c>
      <c r="Y10" t="s">
        <v>39</v>
      </c>
      <c r="Z10">
        <v>310</v>
      </c>
      <c r="AA10">
        <v>8</v>
      </c>
      <c r="AB10">
        <v>554</v>
      </c>
      <c r="AC10" t="s">
        <v>40</v>
      </c>
      <c r="AD10" s="9">
        <v>1.1000000000000001</v>
      </c>
      <c r="AE10" s="9">
        <v>1.34</v>
      </c>
      <c r="AF10">
        <v>46</v>
      </c>
      <c r="AG10">
        <v>-8</v>
      </c>
      <c r="AH10">
        <v>648</v>
      </c>
      <c r="AI10">
        <v>-22</v>
      </c>
      <c r="AJ10">
        <v>306</v>
      </c>
      <c r="AK10">
        <v>-14</v>
      </c>
      <c r="AL10">
        <v>1.2</v>
      </c>
      <c r="AM10" t="s">
        <v>41</v>
      </c>
      <c r="AN10">
        <v>0.8</v>
      </c>
      <c r="AO10" t="s">
        <v>41</v>
      </c>
      <c r="AP10">
        <v>7.1</v>
      </c>
      <c r="AQ10">
        <v>0.1</v>
      </c>
    </row>
    <row r="11" spans="1:44" x14ac:dyDescent="0.25">
      <c r="X11" t="s">
        <v>42</v>
      </c>
      <c r="Y11" t="s">
        <v>43</v>
      </c>
      <c r="Z11">
        <v>270</v>
      </c>
      <c r="AA11">
        <v>9.3000000000000007</v>
      </c>
      <c r="AB11">
        <v>776</v>
      </c>
      <c r="AC11" t="s">
        <v>44</v>
      </c>
      <c r="AD11" s="9">
        <v>1.1100000000000001</v>
      </c>
      <c r="AE11" s="9">
        <v>1.38</v>
      </c>
      <c r="AF11">
        <v>20</v>
      </c>
      <c r="AG11">
        <v>-3</v>
      </c>
      <c r="AH11">
        <v>721</v>
      </c>
      <c r="AI11">
        <v>-25</v>
      </c>
      <c r="AJ11">
        <v>259</v>
      </c>
      <c r="AK11">
        <v>-28</v>
      </c>
      <c r="AL11">
        <v>1.7</v>
      </c>
      <c r="AM11">
        <v>0.4</v>
      </c>
      <c r="AN11">
        <v>0.7</v>
      </c>
      <c r="AO11" t="s">
        <v>41</v>
      </c>
      <c r="AP11">
        <v>6.3</v>
      </c>
      <c r="AQ11">
        <v>0.1</v>
      </c>
    </row>
    <row r="12" spans="1:44" x14ac:dyDescent="0.25">
      <c r="X12" t="s">
        <v>45</v>
      </c>
      <c r="Y12" t="s">
        <v>39</v>
      </c>
      <c r="Z12">
        <v>290</v>
      </c>
      <c r="AA12">
        <v>8.6</v>
      </c>
      <c r="AB12">
        <v>572</v>
      </c>
      <c r="AC12" t="s">
        <v>46</v>
      </c>
      <c r="AD12" s="9">
        <v>1.22</v>
      </c>
      <c r="AE12" s="9">
        <v>1.33</v>
      </c>
      <c r="AF12">
        <v>18</v>
      </c>
      <c r="AG12">
        <v>-4</v>
      </c>
      <c r="AH12">
        <v>778</v>
      </c>
      <c r="AI12">
        <v>-2</v>
      </c>
      <c r="AJ12">
        <v>204</v>
      </c>
      <c r="AK12">
        <v>-3</v>
      </c>
      <c r="AL12">
        <v>2.1</v>
      </c>
      <c r="AM12" t="s">
        <v>41</v>
      </c>
      <c r="AN12">
        <v>0.5</v>
      </c>
      <c r="AO12" t="s">
        <v>41</v>
      </c>
      <c r="AP12">
        <v>6.7</v>
      </c>
      <c r="AQ12">
        <v>0.1</v>
      </c>
    </row>
    <row r="16" spans="1:44" x14ac:dyDescent="0.25">
      <c r="X16" s="21" t="s">
        <v>280</v>
      </c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</row>
    <row r="17" spans="12:48" ht="16.5" thickBot="1" x14ac:dyDescent="0.3">
      <c r="O17" t="s">
        <v>305</v>
      </c>
      <c r="X17" s="20" t="s">
        <v>281</v>
      </c>
    </row>
    <row r="18" spans="12:48" ht="31.5" x14ac:dyDescent="0.25">
      <c r="O18" t="s">
        <v>304</v>
      </c>
      <c r="P18" t="s">
        <v>303</v>
      </c>
      <c r="X18" s="23" t="s">
        <v>47</v>
      </c>
      <c r="Y18" s="23" t="s">
        <v>69</v>
      </c>
      <c r="Z18" s="23" t="s">
        <v>70</v>
      </c>
      <c r="AA18" s="24" t="s">
        <v>282</v>
      </c>
      <c r="AC18" s="24" t="s">
        <v>71</v>
      </c>
      <c r="AD18" s="24" t="s">
        <v>72</v>
      </c>
      <c r="AE18" s="23" t="s">
        <v>73</v>
      </c>
      <c r="AF18" s="24" t="s">
        <v>283</v>
      </c>
      <c r="AG18" s="24" t="s">
        <v>284</v>
      </c>
      <c r="AH18" s="24" t="s">
        <v>285</v>
      </c>
      <c r="AI18" s="49" t="s">
        <v>74</v>
      </c>
      <c r="AJ18" s="49"/>
      <c r="AK18" s="49" t="s">
        <v>75</v>
      </c>
      <c r="AL18" s="49"/>
      <c r="AM18" s="53" t="s">
        <v>76</v>
      </c>
      <c r="AN18" s="53"/>
      <c r="AO18" s="24" t="s">
        <v>286</v>
      </c>
      <c r="AP18" s="49" t="s">
        <v>287</v>
      </c>
      <c r="AQ18" s="49"/>
      <c r="AR18" s="49" t="s">
        <v>77</v>
      </c>
      <c r="AS18" s="49"/>
      <c r="AT18" s="49" t="s">
        <v>78</v>
      </c>
      <c r="AU18" s="49"/>
      <c r="AV18" s="11"/>
    </row>
    <row r="19" spans="12:48" ht="19.5" thickBot="1" x14ac:dyDescent="0.3">
      <c r="L19" t="s">
        <v>296</v>
      </c>
      <c r="N19" t="s">
        <v>201</v>
      </c>
      <c r="O19" t="s">
        <v>306</v>
      </c>
      <c r="P19" t="s">
        <v>302</v>
      </c>
      <c r="Q19" s="54" t="s">
        <v>307</v>
      </c>
      <c r="R19" s="54" t="s">
        <v>308</v>
      </c>
      <c r="S19" s="54" t="s">
        <v>309</v>
      </c>
      <c r="X19" s="25"/>
      <c r="Y19" s="12"/>
      <c r="Z19" s="12" t="s">
        <v>79</v>
      </c>
      <c r="AA19" s="26" t="s">
        <v>288</v>
      </c>
      <c r="AB19" t="s">
        <v>63</v>
      </c>
      <c r="AC19" s="26" t="s">
        <v>288</v>
      </c>
      <c r="AD19" s="26" t="s">
        <v>288</v>
      </c>
      <c r="AE19" s="12" t="s">
        <v>288</v>
      </c>
      <c r="AF19" s="26" t="s">
        <v>289</v>
      </c>
      <c r="AG19" s="26" t="s">
        <v>288</v>
      </c>
      <c r="AH19" s="26" t="s">
        <v>289</v>
      </c>
      <c r="AI19" s="50" t="s">
        <v>289</v>
      </c>
      <c r="AJ19" s="50"/>
      <c r="AK19" s="50" t="s">
        <v>289</v>
      </c>
      <c r="AL19" s="50"/>
      <c r="AM19" s="51" t="s">
        <v>289</v>
      </c>
      <c r="AN19" s="51"/>
      <c r="AO19" s="26" t="s">
        <v>289</v>
      </c>
      <c r="AP19" s="50" t="s">
        <v>289</v>
      </c>
      <c r="AQ19" s="50"/>
      <c r="AR19" s="50" t="s">
        <v>288</v>
      </c>
      <c r="AS19" s="50"/>
      <c r="AT19" s="50" t="s">
        <v>288</v>
      </c>
      <c r="AU19" s="50"/>
      <c r="AV19" s="11"/>
    </row>
    <row r="20" spans="12:48" ht="18.75" x14ac:dyDescent="0.25">
      <c r="L20" t="s">
        <v>297</v>
      </c>
      <c r="M20" t="s">
        <v>298</v>
      </c>
      <c r="N20">
        <f>AVERAGE((AA24+AA25),(AA30+AA31),(AA36+AA37))</f>
        <v>39.733333333333327</v>
      </c>
      <c r="O20">
        <f>AVERAGE((AA22+AA23),(AA28+AA29),(AA34+AA35))</f>
        <v>40.133333333333333</v>
      </c>
      <c r="P20">
        <f>AVERAGE((AA20+AA21),(AA26+AA27),(AA32+AA33))</f>
        <v>33.833333333333336</v>
      </c>
      <c r="Q20" s="54">
        <f>N20-P20</f>
        <v>5.8999999999999915</v>
      </c>
      <c r="R20" s="54">
        <f>O20-P20</f>
        <v>6.2999999999999972</v>
      </c>
      <c r="S20" s="54">
        <f>N20-O20</f>
        <v>-0.40000000000000568</v>
      </c>
      <c r="X20" s="42" t="s">
        <v>38</v>
      </c>
      <c r="Y20" s="13" t="s">
        <v>290</v>
      </c>
      <c r="Z20" s="16" t="s">
        <v>80</v>
      </c>
      <c r="AA20" s="11">
        <v>7.3</v>
      </c>
      <c r="AB20">
        <v>0.3</v>
      </c>
      <c r="AC20" s="11" t="s">
        <v>81</v>
      </c>
      <c r="AD20" s="11" t="s">
        <v>82</v>
      </c>
      <c r="AE20" s="16" t="s">
        <v>83</v>
      </c>
      <c r="AF20" s="11" t="s">
        <v>84</v>
      </c>
      <c r="AG20" s="11" t="s">
        <v>85</v>
      </c>
      <c r="AH20" s="27" t="s">
        <v>86</v>
      </c>
      <c r="AI20" s="45" t="s">
        <v>87</v>
      </c>
      <c r="AJ20" s="45"/>
      <c r="AK20" s="45" t="s">
        <v>88</v>
      </c>
      <c r="AL20" s="45"/>
      <c r="AM20" s="46" t="s">
        <v>89</v>
      </c>
      <c r="AN20" s="46"/>
      <c r="AO20" s="11" t="s">
        <v>90</v>
      </c>
      <c r="AP20" s="45" t="s">
        <v>91</v>
      </c>
      <c r="AQ20" s="45"/>
      <c r="AR20" s="41" t="s">
        <v>92</v>
      </c>
      <c r="AS20" s="41"/>
      <c r="AT20" s="41" t="s">
        <v>93</v>
      </c>
      <c r="AU20" s="41"/>
      <c r="AV20" s="11"/>
    </row>
    <row r="21" spans="12:48" x14ac:dyDescent="0.25">
      <c r="M21" t="s">
        <v>299</v>
      </c>
      <c r="N21">
        <f>STDEV((AA24+AA25),(AA30+AA31),(AA36+AA37))</f>
        <v>4.0624294865675319</v>
      </c>
      <c r="O21">
        <f>STDEV((AA22+AA23),(AA28+AA29),(AA34+AA35))</f>
        <v>6.5064070986477232</v>
      </c>
      <c r="P21">
        <f>STDEV((AA20+AA21),(AA26+AA27),(AA32+AA33))</f>
        <v>9.1001831483401077</v>
      </c>
      <c r="Q21" s="54">
        <f>SQRT((N21^2+P21^2)/2)</f>
        <v>7.0468669161077049</v>
      </c>
      <c r="R21" s="54">
        <f>SQRT((O21^2+P21^2)/2)</f>
        <v>7.9103307979713078</v>
      </c>
      <c r="S21" s="54">
        <f>SQRT((N21^2+O21^2)/2)</f>
        <v>5.4238670091857353</v>
      </c>
      <c r="X21" s="43"/>
      <c r="Y21" s="13"/>
      <c r="Z21" s="28" t="s">
        <v>293</v>
      </c>
      <c r="AA21" s="11">
        <v>35.6</v>
      </c>
      <c r="AB21">
        <v>1.7</v>
      </c>
      <c r="AC21" s="11" t="s">
        <v>94</v>
      </c>
      <c r="AD21" s="11" t="s">
        <v>95</v>
      </c>
      <c r="AE21" s="16" t="s">
        <v>96</v>
      </c>
      <c r="AF21" s="11" t="s">
        <v>97</v>
      </c>
      <c r="AG21" s="11" t="s">
        <v>98</v>
      </c>
      <c r="AH21" s="27" t="s">
        <v>99</v>
      </c>
      <c r="AI21" s="39" t="s">
        <v>100</v>
      </c>
      <c r="AJ21" s="39"/>
      <c r="AK21" s="39" t="s">
        <v>101</v>
      </c>
      <c r="AL21" s="39"/>
      <c r="AM21" s="40" t="s">
        <v>102</v>
      </c>
      <c r="AN21" s="40"/>
      <c r="AO21" s="11" t="s">
        <v>103</v>
      </c>
      <c r="AP21" s="39" t="s">
        <v>104</v>
      </c>
      <c r="AQ21" s="39"/>
      <c r="AR21" s="35" t="s">
        <v>105</v>
      </c>
      <c r="AS21" s="35"/>
      <c r="AT21" s="35" t="s">
        <v>106</v>
      </c>
      <c r="AU21" s="35"/>
      <c r="AV21" s="11"/>
    </row>
    <row r="22" spans="12:48" ht="18.75" x14ac:dyDescent="0.25">
      <c r="M22" t="s">
        <v>300</v>
      </c>
      <c r="N22">
        <v>3</v>
      </c>
      <c r="O22">
        <v>3</v>
      </c>
      <c r="P22">
        <v>3</v>
      </c>
      <c r="Q22" s="54">
        <v>3</v>
      </c>
      <c r="R22" s="54">
        <v>3</v>
      </c>
      <c r="S22" s="54">
        <v>3</v>
      </c>
      <c r="X22" s="43"/>
      <c r="Y22" s="13" t="s">
        <v>291</v>
      </c>
      <c r="Z22" s="16" t="s">
        <v>107</v>
      </c>
      <c r="AA22" s="11">
        <v>10.199999999999999</v>
      </c>
      <c r="AB22">
        <v>0.5</v>
      </c>
      <c r="AC22" s="11" t="s">
        <v>108</v>
      </c>
      <c r="AD22" s="11" t="s">
        <v>109</v>
      </c>
      <c r="AE22" s="16" t="s">
        <v>81</v>
      </c>
      <c r="AF22" s="11" t="s">
        <v>110</v>
      </c>
      <c r="AG22" s="11" t="s">
        <v>111</v>
      </c>
      <c r="AH22" s="27" t="s">
        <v>112</v>
      </c>
      <c r="AI22" s="39" t="s">
        <v>113</v>
      </c>
      <c r="AJ22" s="39"/>
      <c r="AK22" s="39" t="s">
        <v>114</v>
      </c>
      <c r="AL22" s="39"/>
      <c r="AM22" s="40" t="s">
        <v>115</v>
      </c>
      <c r="AN22" s="40"/>
      <c r="AO22" s="11" t="s">
        <v>90</v>
      </c>
      <c r="AP22" s="39" t="s">
        <v>116</v>
      </c>
      <c r="AQ22" s="39"/>
      <c r="AR22" s="35" t="s">
        <v>117</v>
      </c>
      <c r="AS22" s="35"/>
      <c r="AT22" s="35" t="s">
        <v>118</v>
      </c>
      <c r="AU22" s="35"/>
      <c r="AV22" s="11"/>
    </row>
    <row r="23" spans="12:48" x14ac:dyDescent="0.25">
      <c r="M23" t="s">
        <v>301</v>
      </c>
      <c r="N23">
        <v>1</v>
      </c>
      <c r="O23">
        <v>1</v>
      </c>
      <c r="P23">
        <v>1</v>
      </c>
      <c r="Q23" s="54">
        <v>1</v>
      </c>
      <c r="R23" s="54">
        <v>1</v>
      </c>
      <c r="S23" s="54">
        <v>1</v>
      </c>
      <c r="X23" s="43"/>
      <c r="Y23" s="13"/>
      <c r="Z23" s="16" t="s">
        <v>119</v>
      </c>
      <c r="AA23" s="11">
        <v>36.6</v>
      </c>
      <c r="AB23">
        <v>1.5</v>
      </c>
      <c r="AC23" s="11" t="s">
        <v>120</v>
      </c>
      <c r="AD23" s="11" t="s">
        <v>121</v>
      </c>
      <c r="AE23" s="16" t="s">
        <v>122</v>
      </c>
      <c r="AF23" s="11" t="s">
        <v>123</v>
      </c>
      <c r="AG23" s="11" t="s">
        <v>124</v>
      </c>
      <c r="AH23" s="27" t="s">
        <v>125</v>
      </c>
      <c r="AI23" s="39" t="s">
        <v>126</v>
      </c>
      <c r="AJ23" s="39"/>
      <c r="AK23" s="39" t="s">
        <v>127</v>
      </c>
      <c r="AL23" s="39"/>
      <c r="AM23" s="40" t="s">
        <v>128</v>
      </c>
      <c r="AN23" s="40"/>
      <c r="AO23" s="11" t="s">
        <v>129</v>
      </c>
      <c r="AP23" s="39" t="s">
        <v>89</v>
      </c>
      <c r="AQ23" s="39"/>
      <c r="AR23" s="35" t="s">
        <v>130</v>
      </c>
      <c r="AS23" s="35"/>
      <c r="AT23" s="35" t="s">
        <v>131</v>
      </c>
      <c r="AU23" s="35"/>
      <c r="AV23" s="11"/>
    </row>
    <row r="24" spans="12:48" ht="18.75" x14ac:dyDescent="0.25">
      <c r="X24" s="43"/>
      <c r="Y24" s="13" t="s">
        <v>292</v>
      </c>
      <c r="Z24" s="16" t="s">
        <v>80</v>
      </c>
      <c r="AA24" s="11">
        <v>10.1</v>
      </c>
      <c r="AB24">
        <v>0.3</v>
      </c>
      <c r="AC24" s="11" t="s">
        <v>132</v>
      </c>
      <c r="AD24" s="11" t="s">
        <v>133</v>
      </c>
      <c r="AE24" s="16" t="s">
        <v>134</v>
      </c>
      <c r="AF24" s="11" t="s">
        <v>135</v>
      </c>
      <c r="AG24" s="11" t="s">
        <v>136</v>
      </c>
      <c r="AH24" s="27" t="s">
        <v>137</v>
      </c>
      <c r="AI24" s="39" t="s">
        <v>138</v>
      </c>
      <c r="AJ24" s="39"/>
      <c r="AK24" s="39" t="s">
        <v>139</v>
      </c>
      <c r="AL24" s="39"/>
      <c r="AM24" s="40" t="s">
        <v>140</v>
      </c>
      <c r="AN24" s="40"/>
      <c r="AO24" s="11" t="s">
        <v>141</v>
      </c>
      <c r="AP24" s="39" t="s">
        <v>142</v>
      </c>
      <c r="AQ24" s="39"/>
      <c r="AR24" s="35" t="s">
        <v>143</v>
      </c>
      <c r="AS24" s="35"/>
      <c r="AT24" s="35" t="s">
        <v>144</v>
      </c>
      <c r="AU24" s="35"/>
      <c r="AV24" s="11"/>
    </row>
    <row r="25" spans="12:48" ht="16.5" thickBot="1" x14ac:dyDescent="0.3">
      <c r="X25" s="44"/>
      <c r="Y25" s="12"/>
      <c r="Z25" s="29" t="s">
        <v>294</v>
      </c>
      <c r="AA25" s="14">
        <v>33.5</v>
      </c>
      <c r="AB25">
        <v>0.3</v>
      </c>
      <c r="AC25" s="14" t="s">
        <v>145</v>
      </c>
      <c r="AD25" s="14" t="s">
        <v>146</v>
      </c>
      <c r="AE25" s="30" t="s">
        <v>147</v>
      </c>
      <c r="AF25" s="14" t="s">
        <v>148</v>
      </c>
      <c r="AG25" s="14" t="s">
        <v>149</v>
      </c>
      <c r="AH25" s="31" t="s">
        <v>150</v>
      </c>
      <c r="AI25" s="36" t="s">
        <v>151</v>
      </c>
      <c r="AJ25" s="36"/>
      <c r="AK25" s="36" t="s">
        <v>152</v>
      </c>
      <c r="AL25" s="36"/>
      <c r="AM25" s="37" t="s">
        <v>153</v>
      </c>
      <c r="AN25" s="37"/>
      <c r="AO25" s="14" t="s">
        <v>154</v>
      </c>
      <c r="AP25" s="36" t="s">
        <v>155</v>
      </c>
      <c r="AQ25" s="36"/>
      <c r="AR25" s="38" t="s">
        <v>156</v>
      </c>
      <c r="AS25" s="38"/>
      <c r="AT25" s="38" t="s">
        <v>157</v>
      </c>
      <c r="AU25" s="38"/>
      <c r="AV25" s="11"/>
    </row>
    <row r="26" spans="12:48" x14ac:dyDescent="0.25">
      <c r="X26" s="42" t="s">
        <v>42</v>
      </c>
      <c r="Y26" s="13" t="s">
        <v>158</v>
      </c>
      <c r="Z26" s="16" t="s">
        <v>159</v>
      </c>
      <c r="AA26" s="11">
        <v>4.3</v>
      </c>
      <c r="AB26">
        <v>0.2</v>
      </c>
      <c r="AC26" s="11" t="s">
        <v>160</v>
      </c>
      <c r="AD26" s="11" t="s">
        <v>161</v>
      </c>
      <c r="AE26" s="16" t="s">
        <v>81</v>
      </c>
      <c r="AF26" s="11" t="s">
        <v>162</v>
      </c>
      <c r="AG26" s="11" t="s">
        <v>85</v>
      </c>
      <c r="AH26" s="27" t="s">
        <v>163</v>
      </c>
      <c r="AI26" s="45" t="s">
        <v>164</v>
      </c>
      <c r="AJ26" s="45"/>
      <c r="AK26" s="45" t="s">
        <v>165</v>
      </c>
      <c r="AL26" s="45"/>
      <c r="AM26" s="46" t="s">
        <v>116</v>
      </c>
      <c r="AN26" s="46"/>
      <c r="AO26" s="11" t="s">
        <v>166</v>
      </c>
      <c r="AP26" s="45" t="s">
        <v>91</v>
      </c>
      <c r="AQ26" s="45"/>
      <c r="AR26" s="48" t="s">
        <v>167</v>
      </c>
      <c r="AS26" s="48"/>
      <c r="AT26" s="48" t="s">
        <v>168</v>
      </c>
      <c r="AU26" s="48"/>
      <c r="AV26" s="11"/>
    </row>
    <row r="27" spans="12:48" x14ac:dyDescent="0.25">
      <c r="X27" s="43"/>
      <c r="Y27" s="13"/>
      <c r="Z27" s="16" t="s">
        <v>169</v>
      </c>
      <c r="AA27" s="11">
        <v>20.399999999999999</v>
      </c>
      <c r="AB27">
        <v>0.4</v>
      </c>
      <c r="AC27" s="11" t="s">
        <v>170</v>
      </c>
      <c r="AD27" s="11" t="s">
        <v>171</v>
      </c>
      <c r="AE27" s="16" t="s">
        <v>172</v>
      </c>
      <c r="AF27" s="11" t="s">
        <v>173</v>
      </c>
      <c r="AG27" s="11" t="s">
        <v>174</v>
      </c>
      <c r="AH27" s="27" t="s">
        <v>175</v>
      </c>
      <c r="AI27" s="39" t="s">
        <v>176</v>
      </c>
      <c r="AJ27" s="39"/>
      <c r="AK27" s="39" t="s">
        <v>177</v>
      </c>
      <c r="AL27" s="39"/>
      <c r="AM27" s="40" t="s">
        <v>176</v>
      </c>
      <c r="AN27" s="40"/>
      <c r="AO27" s="11" t="s">
        <v>178</v>
      </c>
      <c r="AP27" s="39" t="s">
        <v>179</v>
      </c>
      <c r="AQ27" s="39"/>
      <c r="AR27" s="35" t="s">
        <v>180</v>
      </c>
      <c r="AS27" s="35"/>
      <c r="AT27" s="35" t="s">
        <v>181</v>
      </c>
      <c r="AU27" s="35"/>
      <c r="AV27" s="11"/>
    </row>
    <row r="28" spans="12:48" x14ac:dyDescent="0.25">
      <c r="X28" s="43"/>
      <c r="Y28" s="13" t="s">
        <v>182</v>
      </c>
      <c r="Z28" s="16" t="s">
        <v>183</v>
      </c>
      <c r="AA28" s="11">
        <v>7.9</v>
      </c>
      <c r="AB28">
        <v>0.5</v>
      </c>
      <c r="AC28" s="11" t="s">
        <v>136</v>
      </c>
      <c r="AD28" s="11" t="s">
        <v>184</v>
      </c>
      <c r="AE28" s="16" t="s">
        <v>134</v>
      </c>
      <c r="AF28" s="11" t="s">
        <v>185</v>
      </c>
      <c r="AG28" s="11" t="s">
        <v>186</v>
      </c>
      <c r="AH28" s="27" t="s">
        <v>187</v>
      </c>
      <c r="AI28" s="39" t="s">
        <v>188</v>
      </c>
      <c r="AJ28" s="39"/>
      <c r="AK28" s="39" t="s">
        <v>189</v>
      </c>
      <c r="AL28" s="39"/>
      <c r="AM28" s="40" t="s">
        <v>164</v>
      </c>
      <c r="AN28" s="40"/>
      <c r="AO28" s="11" t="s">
        <v>141</v>
      </c>
      <c r="AP28" s="39" t="s">
        <v>116</v>
      </c>
      <c r="AQ28" s="39"/>
      <c r="AR28" s="35" t="s">
        <v>190</v>
      </c>
      <c r="AS28" s="35"/>
      <c r="AT28" s="35" t="s">
        <v>93</v>
      </c>
      <c r="AU28" s="35"/>
      <c r="AV28" s="11"/>
    </row>
    <row r="29" spans="12:48" x14ac:dyDescent="0.25">
      <c r="X29" s="43"/>
      <c r="Y29" s="13"/>
      <c r="Z29" s="16" t="s">
        <v>191</v>
      </c>
      <c r="AA29" s="11">
        <v>31.9</v>
      </c>
      <c r="AB29">
        <v>3.8</v>
      </c>
      <c r="AC29" s="11" t="s">
        <v>145</v>
      </c>
      <c r="AD29" s="11" t="s">
        <v>192</v>
      </c>
      <c r="AE29" s="16" t="s">
        <v>94</v>
      </c>
      <c r="AF29" s="11" t="s">
        <v>193</v>
      </c>
      <c r="AG29" s="11" t="s">
        <v>149</v>
      </c>
      <c r="AH29" s="27" t="s">
        <v>194</v>
      </c>
      <c r="AI29" s="39" t="s">
        <v>195</v>
      </c>
      <c r="AJ29" s="39"/>
      <c r="AK29" s="39" t="s">
        <v>196</v>
      </c>
      <c r="AL29" s="39"/>
      <c r="AM29" s="40" t="s">
        <v>197</v>
      </c>
      <c r="AN29" s="40"/>
      <c r="AO29" s="11" t="s">
        <v>198</v>
      </c>
      <c r="AP29" s="39" t="s">
        <v>179</v>
      </c>
      <c r="AQ29" s="39"/>
      <c r="AR29" s="35" t="s">
        <v>199</v>
      </c>
      <c r="AS29" s="35"/>
      <c r="AT29" s="35" t="s">
        <v>200</v>
      </c>
      <c r="AU29" s="35"/>
      <c r="AV29" s="11"/>
    </row>
    <row r="30" spans="12:48" x14ac:dyDescent="0.25">
      <c r="X30" s="43"/>
      <c r="Y30" s="13" t="s">
        <v>201</v>
      </c>
      <c r="Z30" s="16" t="s">
        <v>80</v>
      </c>
      <c r="AA30" s="11">
        <v>10.199999999999999</v>
      </c>
      <c r="AB30">
        <v>0.8</v>
      </c>
      <c r="AC30" s="11" t="s">
        <v>202</v>
      </c>
      <c r="AD30" s="11" t="s">
        <v>203</v>
      </c>
      <c r="AE30" s="16" t="s">
        <v>134</v>
      </c>
      <c r="AF30" s="11" t="s">
        <v>204</v>
      </c>
      <c r="AG30" s="11" t="s">
        <v>205</v>
      </c>
      <c r="AH30" s="27" t="s">
        <v>206</v>
      </c>
      <c r="AI30" s="39" t="s">
        <v>207</v>
      </c>
      <c r="AJ30" s="39"/>
      <c r="AK30" s="39" t="s">
        <v>208</v>
      </c>
      <c r="AL30" s="39"/>
      <c r="AM30" s="40" t="s">
        <v>164</v>
      </c>
      <c r="AN30" s="40"/>
      <c r="AO30" s="11" t="s">
        <v>141</v>
      </c>
      <c r="AP30" s="39" t="s">
        <v>90</v>
      </c>
      <c r="AQ30" s="39"/>
      <c r="AR30" s="47" t="s">
        <v>209</v>
      </c>
      <c r="AS30" s="47"/>
      <c r="AT30" s="47" t="s">
        <v>210</v>
      </c>
      <c r="AU30" s="47"/>
      <c r="AV30" s="11"/>
    </row>
    <row r="31" spans="12:48" ht="16.5" thickBot="1" x14ac:dyDescent="0.3">
      <c r="X31" s="44"/>
      <c r="Y31" s="12"/>
      <c r="Z31" s="30" t="s">
        <v>211</v>
      </c>
      <c r="AA31" s="14">
        <v>29.9</v>
      </c>
      <c r="AB31">
        <v>5</v>
      </c>
      <c r="AC31" s="14" t="s">
        <v>212</v>
      </c>
      <c r="AD31" s="14" t="s">
        <v>213</v>
      </c>
      <c r="AE31" s="30" t="s">
        <v>214</v>
      </c>
      <c r="AF31" s="14" t="s">
        <v>215</v>
      </c>
      <c r="AG31" s="14" t="s">
        <v>124</v>
      </c>
      <c r="AH31" s="31" t="s">
        <v>216</v>
      </c>
      <c r="AI31" s="36" t="s">
        <v>151</v>
      </c>
      <c r="AJ31" s="36"/>
      <c r="AK31" s="36" t="s">
        <v>217</v>
      </c>
      <c r="AL31" s="36"/>
      <c r="AM31" s="37" t="s">
        <v>218</v>
      </c>
      <c r="AN31" s="37"/>
      <c r="AO31" s="14" t="s">
        <v>219</v>
      </c>
      <c r="AP31" s="36" t="s">
        <v>155</v>
      </c>
      <c r="AQ31" s="36"/>
      <c r="AR31" s="38" t="s">
        <v>220</v>
      </c>
      <c r="AS31" s="38"/>
      <c r="AT31" s="38" t="s">
        <v>221</v>
      </c>
      <c r="AU31" s="38"/>
      <c r="AV31" s="11"/>
    </row>
    <row r="32" spans="12:48" x14ac:dyDescent="0.25">
      <c r="X32" s="42" t="s">
        <v>222</v>
      </c>
      <c r="Y32" s="13" t="s">
        <v>158</v>
      </c>
      <c r="Z32" s="16" t="s">
        <v>223</v>
      </c>
      <c r="AA32" s="11">
        <v>5.6</v>
      </c>
      <c r="AB32">
        <v>0.2</v>
      </c>
      <c r="AC32" s="11" t="s">
        <v>160</v>
      </c>
      <c r="AD32" s="11" t="s">
        <v>224</v>
      </c>
      <c r="AE32" s="16" t="s">
        <v>81</v>
      </c>
      <c r="AF32" s="11" t="s">
        <v>225</v>
      </c>
      <c r="AG32" s="11" t="s">
        <v>85</v>
      </c>
      <c r="AH32" s="27" t="s">
        <v>226</v>
      </c>
      <c r="AI32" s="45" t="s">
        <v>164</v>
      </c>
      <c r="AJ32" s="45"/>
      <c r="AK32" s="45" t="s">
        <v>227</v>
      </c>
      <c r="AL32" s="45"/>
      <c r="AM32" s="46" t="s">
        <v>91</v>
      </c>
      <c r="AN32" s="46"/>
      <c r="AO32" s="11" t="s">
        <v>166</v>
      </c>
      <c r="AP32" s="45" t="s">
        <v>91</v>
      </c>
      <c r="AQ32" s="45"/>
      <c r="AR32" s="41" t="s">
        <v>228</v>
      </c>
      <c r="AS32" s="41"/>
      <c r="AT32" s="41" t="s">
        <v>93</v>
      </c>
      <c r="AU32" s="41"/>
      <c r="AV32" s="11"/>
    </row>
    <row r="33" spans="24:48" x14ac:dyDescent="0.25">
      <c r="X33" s="43"/>
      <c r="Y33" s="13"/>
      <c r="Z33" s="28" t="s">
        <v>55</v>
      </c>
      <c r="AA33" s="11">
        <v>28.3</v>
      </c>
      <c r="AB33">
        <v>0.7</v>
      </c>
      <c r="AC33" s="11" t="s">
        <v>172</v>
      </c>
      <c r="AD33" s="11" t="s">
        <v>229</v>
      </c>
      <c r="AE33" s="16" t="s">
        <v>230</v>
      </c>
      <c r="AF33" s="11" t="s">
        <v>231</v>
      </c>
      <c r="AG33" s="11" t="s">
        <v>232</v>
      </c>
      <c r="AH33" s="27" t="s">
        <v>233</v>
      </c>
      <c r="AI33" s="39" t="s">
        <v>234</v>
      </c>
      <c r="AJ33" s="39"/>
      <c r="AK33" s="39" t="s">
        <v>235</v>
      </c>
      <c r="AL33" s="39"/>
      <c r="AM33" s="40" t="s">
        <v>236</v>
      </c>
      <c r="AN33" s="40"/>
      <c r="AO33" s="11" t="s">
        <v>237</v>
      </c>
      <c r="AP33" s="39" t="s">
        <v>113</v>
      </c>
      <c r="AQ33" s="39"/>
      <c r="AR33" s="35" t="s">
        <v>238</v>
      </c>
      <c r="AS33" s="35"/>
      <c r="AT33" s="35" t="s">
        <v>157</v>
      </c>
      <c r="AU33" s="35"/>
      <c r="AV33" s="11"/>
    </row>
    <row r="34" spans="24:48" x14ac:dyDescent="0.25">
      <c r="X34" s="43"/>
      <c r="Y34" s="13" t="s">
        <v>182</v>
      </c>
      <c r="Z34" s="16" t="s">
        <v>239</v>
      </c>
      <c r="AA34" s="11">
        <v>8.3000000000000007</v>
      </c>
      <c r="AB34">
        <v>0.3</v>
      </c>
      <c r="AC34" s="11" t="s">
        <v>202</v>
      </c>
      <c r="AD34" s="11" t="s">
        <v>240</v>
      </c>
      <c r="AE34" s="16" t="s">
        <v>241</v>
      </c>
      <c r="AF34" s="11" t="s">
        <v>242</v>
      </c>
      <c r="AG34" s="11" t="s">
        <v>205</v>
      </c>
      <c r="AH34" s="27" t="s">
        <v>243</v>
      </c>
      <c r="AI34" s="39" t="s">
        <v>244</v>
      </c>
      <c r="AJ34" s="39"/>
      <c r="AK34" s="39" t="s">
        <v>245</v>
      </c>
      <c r="AL34" s="39"/>
      <c r="AM34" s="40" t="s">
        <v>91</v>
      </c>
      <c r="AN34" s="40"/>
      <c r="AO34" s="11" t="s">
        <v>141</v>
      </c>
      <c r="AP34" s="39" t="s">
        <v>87</v>
      </c>
      <c r="AQ34" s="39"/>
      <c r="AR34" s="35" t="s">
        <v>246</v>
      </c>
      <c r="AS34" s="35"/>
      <c r="AT34" s="35" t="s">
        <v>247</v>
      </c>
      <c r="AU34" s="35"/>
      <c r="AV34" s="11"/>
    </row>
    <row r="35" spans="24:48" x14ac:dyDescent="0.25">
      <c r="X35" s="43"/>
      <c r="Y35" s="13"/>
      <c r="Z35" s="16" t="s">
        <v>248</v>
      </c>
      <c r="AA35" s="11">
        <v>25.5</v>
      </c>
      <c r="AB35">
        <v>0.8</v>
      </c>
      <c r="AC35" s="11" t="s">
        <v>249</v>
      </c>
      <c r="AD35" s="11" t="s">
        <v>250</v>
      </c>
      <c r="AE35" s="16" t="s">
        <v>230</v>
      </c>
      <c r="AF35" s="11" t="s">
        <v>251</v>
      </c>
      <c r="AG35" s="11" t="s">
        <v>252</v>
      </c>
      <c r="AH35" s="27" t="s">
        <v>253</v>
      </c>
      <c r="AI35" s="39" t="s">
        <v>138</v>
      </c>
      <c r="AJ35" s="39"/>
      <c r="AK35" s="39" t="s">
        <v>254</v>
      </c>
      <c r="AL35" s="39"/>
      <c r="AM35" s="40" t="s">
        <v>255</v>
      </c>
      <c r="AN35" s="40"/>
      <c r="AO35" s="11" t="s">
        <v>256</v>
      </c>
      <c r="AP35" s="39" t="s">
        <v>87</v>
      </c>
      <c r="AQ35" s="39"/>
      <c r="AR35" s="35" t="s">
        <v>257</v>
      </c>
      <c r="AS35" s="35"/>
      <c r="AT35" s="35" t="s">
        <v>258</v>
      </c>
      <c r="AU35" s="35"/>
      <c r="AV35" s="11"/>
    </row>
    <row r="36" spans="24:48" x14ac:dyDescent="0.25">
      <c r="X36" s="43"/>
      <c r="Y36" s="13" t="s">
        <v>201</v>
      </c>
      <c r="Z36" s="16" t="s">
        <v>259</v>
      </c>
      <c r="AA36" s="11">
        <v>8.6</v>
      </c>
      <c r="AB36">
        <v>0.2</v>
      </c>
      <c r="AC36" s="11" t="s">
        <v>260</v>
      </c>
      <c r="AD36" s="11" t="s">
        <v>261</v>
      </c>
      <c r="AE36" s="16" t="s">
        <v>241</v>
      </c>
      <c r="AF36" s="11" t="s">
        <v>262</v>
      </c>
      <c r="AG36" s="11" t="s">
        <v>263</v>
      </c>
      <c r="AH36" s="27" t="s">
        <v>264</v>
      </c>
      <c r="AI36" s="39" t="s">
        <v>265</v>
      </c>
      <c r="AJ36" s="39"/>
      <c r="AK36" s="39" t="s">
        <v>266</v>
      </c>
      <c r="AL36" s="39"/>
      <c r="AM36" s="40" t="s">
        <v>91</v>
      </c>
      <c r="AN36" s="40"/>
      <c r="AO36" s="11" t="s">
        <v>141</v>
      </c>
      <c r="AP36" s="39" t="s">
        <v>142</v>
      </c>
      <c r="AQ36" s="39"/>
      <c r="AR36" s="35" t="s">
        <v>267</v>
      </c>
      <c r="AS36" s="35"/>
      <c r="AT36" s="35" t="s">
        <v>268</v>
      </c>
      <c r="AU36" s="35"/>
      <c r="AV36" s="11"/>
    </row>
    <row r="37" spans="24:48" ht="16.5" thickBot="1" x14ac:dyDescent="0.3">
      <c r="X37" s="44"/>
      <c r="Y37" s="12"/>
      <c r="Z37" s="30" t="s">
        <v>269</v>
      </c>
      <c r="AA37" s="14">
        <v>26.9</v>
      </c>
      <c r="AB37">
        <v>0.3</v>
      </c>
      <c r="AC37" s="14" t="s">
        <v>270</v>
      </c>
      <c r="AD37" s="14" t="s">
        <v>271</v>
      </c>
      <c r="AE37" s="30" t="s">
        <v>272</v>
      </c>
      <c r="AF37" s="14" t="s">
        <v>273</v>
      </c>
      <c r="AG37" s="14" t="s">
        <v>149</v>
      </c>
      <c r="AH37" s="31" t="s">
        <v>274</v>
      </c>
      <c r="AI37" s="36" t="s">
        <v>176</v>
      </c>
      <c r="AJ37" s="36"/>
      <c r="AK37" s="36" t="s">
        <v>275</v>
      </c>
      <c r="AL37" s="36"/>
      <c r="AM37" s="37" t="s">
        <v>276</v>
      </c>
      <c r="AN37" s="37"/>
      <c r="AO37" s="14" t="s">
        <v>219</v>
      </c>
      <c r="AP37" s="36" t="s">
        <v>155</v>
      </c>
      <c r="AQ37" s="36"/>
      <c r="AR37" s="38" t="s">
        <v>277</v>
      </c>
      <c r="AS37" s="38"/>
      <c r="AT37" s="38" t="s">
        <v>278</v>
      </c>
      <c r="AU37" s="38"/>
      <c r="AV37" s="14"/>
    </row>
    <row r="38" spans="24:48" x14ac:dyDescent="0.25">
      <c r="X38" s="15"/>
      <c r="Y38" s="17"/>
      <c r="Z38" s="17"/>
      <c r="AA38" s="18"/>
      <c r="AB38" s="18"/>
      <c r="AC38" s="18"/>
      <c r="AD38" s="17"/>
      <c r="AE38" s="18"/>
      <c r="AF38" s="18"/>
      <c r="AG38" s="18"/>
      <c r="AH38" s="18"/>
      <c r="AI38" s="33"/>
      <c r="AJ38" s="33"/>
      <c r="AK38" s="33"/>
      <c r="AL38" s="33"/>
      <c r="AM38" s="34"/>
      <c r="AN38" s="34"/>
      <c r="AO38" s="34"/>
      <c r="AP38" s="33"/>
      <c r="AQ38" s="33"/>
      <c r="AR38" s="33"/>
      <c r="AS38" s="33"/>
      <c r="AT38" s="33"/>
      <c r="AU38" s="33"/>
    </row>
    <row r="39" spans="24:48" x14ac:dyDescent="0.25"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</row>
    <row r="40" spans="24:48" ht="18.75" x14ac:dyDescent="0.25">
      <c r="X40" s="22" t="s">
        <v>279</v>
      </c>
    </row>
    <row r="41" spans="24:48" x14ac:dyDescent="0.25">
      <c r="X41" s="16"/>
    </row>
  </sheetData>
  <mergeCells count="131">
    <mergeCell ref="AD7:AE7"/>
    <mergeCell ref="AD9:AE9"/>
    <mergeCell ref="AI18:AJ18"/>
    <mergeCell ref="AK18:AL18"/>
    <mergeCell ref="AM18:AN18"/>
    <mergeCell ref="AP18:AQ18"/>
    <mergeCell ref="AR18:AS18"/>
    <mergeCell ref="AT18:AU18"/>
    <mergeCell ref="AI19:AJ19"/>
    <mergeCell ref="AK19:AL19"/>
    <mergeCell ref="AM19:AN19"/>
    <mergeCell ref="AP19:AQ19"/>
    <mergeCell ref="AR19:AS19"/>
    <mergeCell ref="AT19:AU19"/>
    <mergeCell ref="AR20:AS20"/>
    <mergeCell ref="AT20:AU20"/>
    <mergeCell ref="AI21:AJ21"/>
    <mergeCell ref="AK21:AL21"/>
    <mergeCell ref="AM21:AN21"/>
    <mergeCell ref="AP21:AQ21"/>
    <mergeCell ref="AR21:AS21"/>
    <mergeCell ref="AT21:AU21"/>
    <mergeCell ref="X20:X25"/>
    <mergeCell ref="AI20:AJ20"/>
    <mergeCell ref="AK20:AL20"/>
    <mergeCell ref="AM20:AN20"/>
    <mergeCell ref="AP20:AQ20"/>
    <mergeCell ref="AI22:AJ22"/>
    <mergeCell ref="AK22:AL22"/>
    <mergeCell ref="AM22:AN22"/>
    <mergeCell ref="AP22:AQ22"/>
    <mergeCell ref="AI24:AJ24"/>
    <mergeCell ref="AK24:AL24"/>
    <mergeCell ref="AM24:AN24"/>
    <mergeCell ref="AP24:AQ24"/>
    <mergeCell ref="AR24:AS24"/>
    <mergeCell ref="AT24:AU24"/>
    <mergeCell ref="AI25:AJ25"/>
    <mergeCell ref="AK25:AL25"/>
    <mergeCell ref="AM25:AN25"/>
    <mergeCell ref="AP25:AQ25"/>
    <mergeCell ref="AR25:AS25"/>
    <mergeCell ref="AT25:AU25"/>
    <mergeCell ref="AR22:AS22"/>
    <mergeCell ref="AT22:AU22"/>
    <mergeCell ref="AI23:AJ23"/>
    <mergeCell ref="AK23:AL23"/>
    <mergeCell ref="AM23:AN23"/>
    <mergeCell ref="AP23:AQ23"/>
    <mergeCell ref="AR23:AS23"/>
    <mergeCell ref="AT23:AU23"/>
    <mergeCell ref="AR26:AS26"/>
    <mergeCell ref="AT26:AU26"/>
    <mergeCell ref="AI27:AJ27"/>
    <mergeCell ref="AK27:AL27"/>
    <mergeCell ref="AM27:AN27"/>
    <mergeCell ref="AP27:AQ27"/>
    <mergeCell ref="AR27:AS27"/>
    <mergeCell ref="AT27:AU27"/>
    <mergeCell ref="X26:X31"/>
    <mergeCell ref="AI26:AJ26"/>
    <mergeCell ref="AK26:AL26"/>
    <mergeCell ref="AM26:AN26"/>
    <mergeCell ref="AP26:AQ26"/>
    <mergeCell ref="AI28:AJ28"/>
    <mergeCell ref="AK28:AL28"/>
    <mergeCell ref="AM28:AN28"/>
    <mergeCell ref="AP28:AQ28"/>
    <mergeCell ref="AI30:AJ30"/>
    <mergeCell ref="AK30:AL30"/>
    <mergeCell ref="AM30:AN30"/>
    <mergeCell ref="AP30:AQ30"/>
    <mergeCell ref="AR30:AS30"/>
    <mergeCell ref="AT30:AU30"/>
    <mergeCell ref="AI31:AJ31"/>
    <mergeCell ref="AK31:AL31"/>
    <mergeCell ref="AM31:AN31"/>
    <mergeCell ref="AP31:AQ31"/>
    <mergeCell ref="AR31:AS31"/>
    <mergeCell ref="AT31:AU31"/>
    <mergeCell ref="AR28:AS28"/>
    <mergeCell ref="AT28:AU28"/>
    <mergeCell ref="AI29:AJ29"/>
    <mergeCell ref="AK29:AL29"/>
    <mergeCell ref="AM29:AN29"/>
    <mergeCell ref="AP29:AQ29"/>
    <mergeCell ref="AR29:AS29"/>
    <mergeCell ref="AT29:AU29"/>
    <mergeCell ref="X32:X37"/>
    <mergeCell ref="AI32:AJ32"/>
    <mergeCell ref="AK32:AL32"/>
    <mergeCell ref="AM32:AN32"/>
    <mergeCell ref="AP32:AQ32"/>
    <mergeCell ref="AI34:AJ34"/>
    <mergeCell ref="AK34:AL34"/>
    <mergeCell ref="AM34:AN34"/>
    <mergeCell ref="AP34:AQ34"/>
    <mergeCell ref="AI36:AJ36"/>
    <mergeCell ref="AK36:AL36"/>
    <mergeCell ref="AM36:AN36"/>
    <mergeCell ref="AP36:AQ36"/>
    <mergeCell ref="AR34:AS34"/>
    <mergeCell ref="AT34:AU34"/>
    <mergeCell ref="AI35:AJ35"/>
    <mergeCell ref="AK35:AL35"/>
    <mergeCell ref="AM35:AN35"/>
    <mergeCell ref="AP35:AQ35"/>
    <mergeCell ref="AR35:AS35"/>
    <mergeCell ref="AT35:AU35"/>
    <mergeCell ref="AR32:AS32"/>
    <mergeCell ref="AT32:AU32"/>
    <mergeCell ref="AI33:AJ33"/>
    <mergeCell ref="AK33:AL33"/>
    <mergeCell ref="AM33:AN33"/>
    <mergeCell ref="AP33:AQ33"/>
    <mergeCell ref="AR33:AS33"/>
    <mergeCell ref="AT33:AU33"/>
    <mergeCell ref="AT38:AU38"/>
    <mergeCell ref="AI38:AJ38"/>
    <mergeCell ref="AK38:AL38"/>
    <mergeCell ref="AM38:AO38"/>
    <mergeCell ref="AP38:AQ38"/>
    <mergeCell ref="AR38:AS38"/>
    <mergeCell ref="AR36:AS36"/>
    <mergeCell ref="AT36:AU36"/>
    <mergeCell ref="AI37:AJ37"/>
    <mergeCell ref="AK37:AL37"/>
    <mergeCell ref="AM37:AN37"/>
    <mergeCell ref="AP37:AQ37"/>
    <mergeCell ref="AR37:AS37"/>
    <mergeCell ref="AT37:AU3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2016-03-22T13:19:53Z</dcterms:created>
  <dcterms:modified xsi:type="dcterms:W3CDTF">2016-03-31T06:07:13Z</dcterms:modified>
</cp:coreProperties>
</file>